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Projects\NCDOT\B-5831\Roadway\Estimate\Final\100%\Quantity_Sheets\"/>
    </mc:Choice>
  </mc:AlternateContent>
  <xr:revisionPtr revIDLastSave="0" documentId="13_ncr:1_{60067407-BDE7-4E06-9EFE-721340C2269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.5&quot;" sheetId="23" r:id="rId1"/>
    <sheet name="3&quot;" sheetId="20" r:id="rId2"/>
    <sheet name="INCIDENTAL_MILLING" sheetId="22" r:id="rId3"/>
  </sheets>
  <definedNames>
    <definedName name="_xlnm.Print_Area" localSheetId="0">'1.5"'!$A$1:$H$43</definedName>
    <definedName name="_xlnm.Print_Area" localSheetId="1">'3"'!$A$1:$H$43</definedName>
    <definedName name="_xlnm.Print_Area" localSheetId="2">INCIDENTAL_MILLING!$A$1:$H$43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41" i="23" l="1"/>
  <c r="E41" i="23"/>
  <c r="G40" i="23"/>
  <c r="E40" i="23"/>
  <c r="G39" i="23"/>
  <c r="E39" i="23"/>
  <c r="E38" i="23"/>
  <c r="G38" i="23" s="1"/>
  <c r="G37" i="23"/>
  <c r="E37" i="23"/>
  <c r="E36" i="23"/>
  <c r="G36" i="23" s="1"/>
  <c r="G35" i="23"/>
  <c r="E35" i="23"/>
  <c r="G34" i="23"/>
  <c r="E34" i="23"/>
  <c r="G33" i="23"/>
  <c r="E33" i="23"/>
  <c r="E32" i="23"/>
  <c r="G32" i="23" s="1"/>
  <c r="G31" i="23"/>
  <c r="E31" i="23"/>
  <c r="E30" i="23"/>
  <c r="G30" i="23" s="1"/>
  <c r="G29" i="23"/>
  <c r="E29" i="23"/>
  <c r="G28" i="23"/>
  <c r="E28" i="23"/>
  <c r="G27" i="23"/>
  <c r="E27" i="23"/>
  <c r="E26" i="23"/>
  <c r="G26" i="23" s="1"/>
  <c r="G25" i="23"/>
  <c r="E25" i="23"/>
  <c r="E24" i="23"/>
  <c r="G24" i="23" s="1"/>
  <c r="G23" i="23"/>
  <c r="E23" i="23"/>
  <c r="G22" i="23"/>
  <c r="G21" i="23"/>
  <c r="G20" i="23"/>
  <c r="G19" i="23"/>
  <c r="G18" i="23"/>
  <c r="G17" i="23"/>
  <c r="G16" i="23"/>
  <c r="G15" i="23"/>
  <c r="G14" i="23"/>
  <c r="G18" i="22"/>
  <c r="G17" i="22"/>
  <c r="G16" i="22"/>
  <c r="G15" i="22"/>
  <c r="G14" i="22"/>
  <c r="G42" i="23" l="1"/>
  <c r="G43" i="23" s="1"/>
  <c r="E41" i="22"/>
  <c r="G41" i="22" s="1"/>
  <c r="E40" i="22"/>
  <c r="G40" i="22" s="1"/>
  <c r="G39" i="22"/>
  <c r="E39" i="22"/>
  <c r="E38" i="22"/>
  <c r="G38" i="22" s="1"/>
  <c r="E37" i="22"/>
  <c r="G37" i="22" s="1"/>
  <c r="E36" i="22"/>
  <c r="G36" i="22" s="1"/>
  <c r="E35" i="22"/>
  <c r="G35" i="22" s="1"/>
  <c r="E34" i="22"/>
  <c r="G34" i="22" s="1"/>
  <c r="E33" i="22"/>
  <c r="G33" i="22" s="1"/>
  <c r="E32" i="22"/>
  <c r="G32" i="22" s="1"/>
  <c r="E31" i="22"/>
  <c r="G31" i="22" s="1"/>
  <c r="E30" i="22"/>
  <c r="G30" i="22" s="1"/>
  <c r="E29" i="22"/>
  <c r="G29" i="22" s="1"/>
  <c r="E28" i="22"/>
  <c r="G28" i="22" s="1"/>
  <c r="E27" i="22"/>
  <c r="G27" i="22" s="1"/>
  <c r="E26" i="22"/>
  <c r="G26" i="22" s="1"/>
  <c r="E25" i="22"/>
  <c r="G25" i="22" s="1"/>
  <c r="E24" i="22"/>
  <c r="G24" i="22" s="1"/>
  <c r="G23" i="22"/>
  <c r="E23" i="22"/>
  <c r="G42" i="22" l="1"/>
  <c r="G43" i="22" s="1"/>
  <c r="G27" i="20"/>
  <c r="G23" i="20"/>
  <c r="G22" i="20"/>
  <c r="G21" i="20"/>
  <c r="G20" i="20"/>
  <c r="G19" i="20"/>
  <c r="G18" i="20"/>
  <c r="G17" i="20"/>
  <c r="G16" i="20"/>
  <c r="G15" i="20"/>
  <c r="E41" i="20"/>
  <c r="G41" i="20" s="1"/>
  <c r="E40" i="20"/>
  <c r="G40" i="20" s="1"/>
  <c r="E39" i="20"/>
  <c r="G39" i="20" s="1"/>
  <c r="E38" i="20"/>
  <c r="G38" i="20" s="1"/>
  <c r="E37" i="20"/>
  <c r="G37" i="20" s="1"/>
  <c r="E36" i="20"/>
  <c r="G36" i="20" s="1"/>
  <c r="E35" i="20"/>
  <c r="G35" i="20" s="1"/>
  <c r="E34" i="20"/>
  <c r="G34" i="20" s="1"/>
  <c r="E33" i="20"/>
  <c r="G33" i="20" s="1"/>
  <c r="E32" i="20"/>
  <c r="G32" i="20" s="1"/>
  <c r="E31" i="20"/>
  <c r="G31" i="20" s="1"/>
  <c r="E30" i="20"/>
  <c r="G30" i="20" s="1"/>
  <c r="E29" i="20"/>
  <c r="G29" i="20" s="1"/>
  <c r="E28" i="20"/>
  <c r="G28" i="20" s="1"/>
  <c r="E27" i="20"/>
  <c r="E26" i="20"/>
  <c r="G26" i="20" s="1"/>
  <c r="E25" i="20"/>
  <c r="G25" i="20" s="1"/>
  <c r="E24" i="20"/>
  <c r="G24" i="20" s="1"/>
  <c r="E23" i="20"/>
  <c r="G14" i="20"/>
  <c r="G42" i="20" l="1"/>
  <c r="G43" i="20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KDAldridge</author>
    <author>Roger Kluckman, PE</author>
  </authors>
  <commentList>
    <comment ref="C13" authorId="0" shapeId="0" xr:uid="{4972FC18-AF04-487A-9B9F-4BFE300581F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13" authorId="0" shapeId="0" xr:uid="{8A5DE80F-4F48-4A78-9F76-CBCFEC510A80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E13" authorId="1" shapeId="0" xr:uid="{5AB66523-B1F7-401D-AE5F-61F188C3CAD5}">
      <text>
        <r>
          <rPr>
            <b/>
            <sz val="8"/>
            <color indexed="81"/>
            <rFont val="Tahoma"/>
            <family val="2"/>
          </rPr>
          <t>Leave blank if using area from CADD.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KDAldridge</author>
    <author>Roger Kluckman, PE</author>
  </authors>
  <commentList>
    <comment ref="C13" authorId="0" shapeId="0" xr:uid="{3CECEFAD-A5D4-43FE-8F0A-2659BBE70FFD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13" authorId="0" shapeId="0" xr:uid="{90DAB5B5-3AA6-42C4-9F16-D5F09F067427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E13" authorId="1" shapeId="0" xr:uid="{AC36399D-C13E-4322-81BE-60F4D74D1241}">
      <text>
        <r>
          <rPr>
            <b/>
            <sz val="8"/>
            <color indexed="81"/>
            <rFont val="Tahoma"/>
            <family val="2"/>
          </rPr>
          <t>Leave blank if using area from CADD.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KDAldridge</author>
    <author>Roger Kluckman, PE</author>
  </authors>
  <commentList>
    <comment ref="C13" authorId="0" shapeId="0" xr:uid="{C832F125-4388-4948-8B41-867DDE462D09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D13" authorId="0" shapeId="0" xr:uid="{34D1539A-676F-41C1-88C8-42D807B73D53}">
      <text>
        <r>
          <rPr>
            <b/>
            <sz val="8"/>
            <color indexed="81"/>
            <rFont val="Tahoma"/>
            <family val="2"/>
          </rPr>
          <t>TYPE IN STATIONS WITHOUT PLUS SIGNS. EX. 12+56.231 WOULD BE TYPED IN AS 1256.231</t>
        </r>
      </text>
    </comment>
    <comment ref="E13" authorId="1" shapeId="0" xr:uid="{890CC50E-BFC8-4B5B-BA17-87DD35DE7E1F}">
      <text>
        <r>
          <rPr>
            <b/>
            <sz val="8"/>
            <color indexed="81"/>
            <rFont val="Tahoma"/>
            <family val="2"/>
          </rPr>
          <t>Leave blank if using area from CADD.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<sst xmlns="http://schemas.openxmlformats.org/spreadsheetml/2006/main" count="47" uniqueCount="19">
  <si>
    <t>LENGTH</t>
  </si>
  <si>
    <t>TOTAL</t>
  </si>
  <si>
    <t>SAY</t>
  </si>
  <si>
    <t>BEG. STA.</t>
  </si>
  <si>
    <t>END STA.</t>
  </si>
  <si>
    <r>
      <t>AREA</t>
    </r>
    <r>
      <rPr>
        <b/>
        <sz val="12"/>
        <rFont val="Times New Roman"/>
        <family val="1"/>
      </rPr>
      <t xml:space="preserve"> /              W</t>
    </r>
  </si>
  <si>
    <t>NOTE: IF USING AREA NO LENGTH VALUE IS NEEDED IN COMPUTATION.</t>
  </si>
  <si>
    <r>
      <t>YD</t>
    </r>
    <r>
      <rPr>
        <b/>
        <vertAlign val="superscript"/>
        <sz val="12"/>
        <color indexed="10"/>
        <rFont val="Times New Roman"/>
        <family val="1"/>
      </rPr>
      <t>2</t>
    </r>
  </si>
  <si>
    <t>SHEET       OF</t>
  </si>
  <si>
    <t>LINE</t>
  </si>
  <si>
    <t>COMPUTED BY: VML</t>
  </si>
  <si>
    <t>SECTION:  607</t>
  </si>
  <si>
    <t>INCIDENTAL MILLING</t>
  </si>
  <si>
    <t xml:space="preserve">CHECKED BY: </t>
  </si>
  <si>
    <t>-Y2-</t>
  </si>
  <si>
    <t>PROJECT NO.: B-5831</t>
  </si>
  <si>
    <t>3" MILLING ASPHALT PAVEMENT</t>
  </si>
  <si>
    <t>1.5" MILLING ASPHALT PAVEMENT</t>
  </si>
  <si>
    <t>CHECKED BY: DBE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</si>
</sst>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\+00.00"/>
  </numFmts>
  <fonts count="18" x14ac:knownFonts="1">
    <font>
      <sz val="10"/>
      <name val="Arial"/>
    </font>
    <font>
      <sz val="10"/>
      <name val="Arial"/>
      <family val="2"/>
    </font>
    <font>
      <sz val="12"/>
      <name val="Arial"/>
      <family val="2"/>
    </font>
    <font>
      <sz val="2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color indexed="48"/>
      <name val="Times New Roman"/>
      <family val="1"/>
    </font>
    <font>
      <b/>
      <sz val="12"/>
      <color indexed="48"/>
      <name val="Times New Roman"/>
      <family val="1"/>
    </font>
    <font>
      <b/>
      <sz val="12"/>
      <name val="Times New Roman"/>
      <family val="1"/>
    </font>
    <font>
      <b/>
      <sz val="20"/>
      <name val="Arial"/>
      <family val="2"/>
    </font>
    <font>
      <sz val="10"/>
      <name val="Times New Roman"/>
      <family val="1"/>
    </font>
    <font>
      <b/>
      <sz val="12"/>
      <color indexed="10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b/>
      <vertAlign val="superscript"/>
      <sz val="12"/>
      <color indexed="10"/>
      <name val="Times New Roman"/>
      <family val="1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Continuous"/>
    </xf>
    <xf numFmtId="0" fontId="4" fillId="0" borderId="0" xfId="0" applyFont="1"/>
    <xf numFmtId="0" fontId="3" fillId="0" borderId="0" xfId="0" applyFont="1" applyAlignment="1" applyProtection="1">
      <alignment horizontal="centerContinuous"/>
      <protection locked="0"/>
    </xf>
    <xf numFmtId="0" fontId="2" fillId="0" borderId="0" xfId="0" applyFont="1" applyAlignment="1" applyProtection="1">
      <alignment horizontal="center"/>
      <protection locked="0"/>
    </xf>
    <xf numFmtId="4" fontId="2" fillId="0" borderId="0" xfId="0" applyNumberFormat="1" applyFont="1" applyAlignment="1" applyProtection="1">
      <alignment horizontal="center"/>
      <protection locked="0"/>
    </xf>
    <xf numFmtId="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3" fontId="5" fillId="0" borderId="0" xfId="0" applyNumberFormat="1" applyFont="1" applyAlignment="1">
      <alignment horizontal="center"/>
    </xf>
    <xf numFmtId="0" fontId="5" fillId="0" borderId="0" xfId="0" applyFont="1"/>
    <xf numFmtId="0" fontId="7" fillId="0" borderId="0" xfId="0" applyFont="1"/>
    <xf numFmtId="0" fontId="7" fillId="0" borderId="0" xfId="0" applyFont="1" applyAlignment="1">
      <alignment horizontal="left"/>
    </xf>
    <xf numFmtId="0" fontId="6" fillId="0" borderId="0" xfId="0" applyFont="1" applyProtection="1">
      <protection locked="0"/>
    </xf>
    <xf numFmtId="0" fontId="7" fillId="0" borderId="0" xfId="0" applyFont="1" applyProtection="1">
      <protection locked="0"/>
    </xf>
    <xf numFmtId="0" fontId="6" fillId="0" borderId="0" xfId="0" applyFont="1" applyAlignment="1">
      <alignment horizontal="left"/>
    </xf>
    <xf numFmtId="0" fontId="6" fillId="0" borderId="0" xfId="0" applyFont="1"/>
    <xf numFmtId="0" fontId="9" fillId="0" borderId="2" xfId="1" applyFont="1" applyBorder="1" applyAlignment="1" applyProtection="1">
      <alignment horizontal="center" vertical="center" wrapText="1"/>
      <protection hidden="1"/>
    </xf>
    <xf numFmtId="0" fontId="11" fillId="0" borderId="0" xfId="0" applyFont="1" applyAlignment="1" applyProtection="1">
      <alignment horizontal="centerContinuous"/>
      <protection locked="0"/>
    </xf>
    <xf numFmtId="0" fontId="4" fillId="0" borderId="1" xfId="0" applyFont="1" applyBorder="1" applyAlignment="1">
      <alignment horizontal="center"/>
    </xf>
    <xf numFmtId="2" fontId="12" fillId="0" borderId="3" xfId="1" applyNumberFormat="1" applyFont="1" applyBorder="1" applyAlignment="1" applyProtection="1">
      <alignment horizontal="center" vertical="center"/>
      <protection hidden="1"/>
    </xf>
    <xf numFmtId="0" fontId="4" fillId="0" borderId="0" xfId="0" applyFont="1" applyAlignment="1" applyProtection="1">
      <alignment horizontal="center"/>
      <protection locked="0"/>
    </xf>
    <xf numFmtId="4" fontId="4" fillId="0" borderId="0" xfId="0" applyNumberFormat="1" applyFont="1" applyAlignment="1" applyProtection="1">
      <alignment horizontal="center"/>
      <protection locked="0"/>
    </xf>
    <xf numFmtId="0" fontId="12" fillId="0" borderId="1" xfId="1" applyFont="1" applyBorder="1" applyAlignment="1" applyProtection="1">
      <alignment horizontal="center" vertical="center"/>
      <protection locked="0" hidden="1"/>
    </xf>
    <xf numFmtId="2" fontId="12" fillId="0" borderId="4" xfId="1" applyNumberFormat="1" applyFont="1" applyBorder="1" applyAlignment="1" applyProtection="1">
      <alignment horizontal="center" vertical="center"/>
      <protection hidden="1"/>
    </xf>
    <xf numFmtId="0" fontId="12" fillId="0" borderId="3" xfId="1" applyFont="1" applyBorder="1" applyAlignment="1" applyProtection="1">
      <alignment horizontal="center" vertical="center"/>
      <protection locked="0" hidden="1"/>
    </xf>
    <xf numFmtId="0" fontId="4" fillId="0" borderId="0" xfId="0" applyFont="1" applyAlignment="1">
      <alignment horizontal="center"/>
    </xf>
    <xf numFmtId="165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0" fontId="13" fillId="0" borderId="2" xfId="1" applyFont="1" applyBorder="1" applyAlignment="1" applyProtection="1">
      <alignment horizontal="center" vertical="center"/>
      <protection hidden="1"/>
    </xf>
    <xf numFmtId="0" fontId="10" fillId="0" borderId="5" xfId="0" applyFont="1" applyBorder="1" applyAlignment="1" applyProtection="1">
      <alignment horizontal="center" vertical="center"/>
      <protection locked="0"/>
    </xf>
    <xf numFmtId="165" fontId="4" fillId="0" borderId="1" xfId="0" quotePrefix="1" applyNumberFormat="1" applyFont="1" applyBorder="1" applyAlignment="1">
      <alignment horizontal="center"/>
    </xf>
    <xf numFmtId="3" fontId="17" fillId="0" borderId="1" xfId="0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165" fontId="4" fillId="0" borderId="0" xfId="0" quotePrefix="1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2" fontId="12" fillId="0" borderId="0" xfId="1" applyNumberFormat="1" applyFont="1" applyAlignment="1" applyProtection="1">
      <alignment horizontal="center" vertical="center"/>
      <protection hidden="1"/>
    </xf>
    <xf numFmtId="165" fontId="1" fillId="0" borderId="1" xfId="0" quotePrefix="1" applyNumberFormat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/>
    <xf numFmtId="0" fontId="8" fillId="0" borderId="6" xfId="1" applyFont="1" applyBorder="1" applyAlignment="1" applyProtection="1">
      <alignment horizontal="center" vertical="center"/>
      <protection hidden="1"/>
    </xf>
    <xf numFmtId="0" fontId="0" fillId="0" borderId="6" xfId="0" applyBorder="1"/>
  </cellXfs>
  <cellStyles count="2">
    <cellStyle name="Normal" xfId="0" builtinId="0"/>
    <cellStyle name="Normal_Pavement quantities" xfId="1" xr:uid="{00000000-0005-0000-0000-000001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E2D8EF-6EB6-436F-8002-92EB5CA6C1D5}">
  <dimension ref="B1:P59"/>
  <sheetViews>
    <sheetView showZeros="0" tabSelected="1" workbookViewId="0">
      <selection activeCell="B4" sqref="B4"/>
    </sheetView>
  </sheetViews>
  <sheetFormatPr defaultRowHeight="12.75" x14ac:dyDescent="0.2"/>
  <cols>
    <col min="1" max="1" width="1.7109375" customWidth="1"/>
    <col min="2" max="2" width="11" customWidth="1"/>
    <col min="3" max="4" width="20.7109375" customWidth="1"/>
    <col min="5" max="5" width="11.140625" customWidth="1"/>
    <col min="6" max="6" width="15.7109375" customWidth="1"/>
    <col min="7" max="7" width="17.140625" customWidth="1"/>
    <col min="8" max="8" width="1.7109375" customWidth="1"/>
  </cols>
  <sheetData>
    <row r="1" spans="2:16" s="1" customFormat="1" ht="15" x14ac:dyDescent="0.2"/>
    <row r="2" spans="2:16" s="1" customFormat="1" ht="15.75" x14ac:dyDescent="0.25">
      <c r="B2" s="16" t="s">
        <v>15</v>
      </c>
      <c r="C2" s="17"/>
      <c r="D2" s="14"/>
      <c r="E2" s="14"/>
      <c r="G2" s="18" t="s">
        <v>8</v>
      </c>
    </row>
    <row r="3" spans="2:16" s="1" customFormat="1" ht="15.75" x14ac:dyDescent="0.25">
      <c r="B3" s="16" t="s">
        <v>10</v>
      </c>
      <c r="C3" s="17"/>
      <c r="D3" s="14"/>
      <c r="E3" s="14"/>
      <c r="G3" s="19"/>
    </row>
    <row r="4" spans="2:16" s="1" customFormat="1" ht="15.75" x14ac:dyDescent="0.25">
      <c r="B4" s="16" t="s">
        <v>18</v>
      </c>
      <c r="C4" s="17"/>
      <c r="D4" s="14"/>
      <c r="E4" s="14"/>
      <c r="G4" s="18" t="s">
        <v>11</v>
      </c>
    </row>
    <row r="5" spans="2:16" s="1" customFormat="1" ht="15" x14ac:dyDescent="0.2"/>
    <row r="6" spans="2:16" s="2" customFormat="1" ht="30" x14ac:dyDescent="0.4">
      <c r="B6" s="21" t="s">
        <v>17</v>
      </c>
      <c r="C6" s="5"/>
      <c r="D6" s="5"/>
      <c r="E6" s="5"/>
      <c r="F6" s="5"/>
      <c r="G6" s="5"/>
    </row>
    <row r="7" spans="2:16" s="1" customFormat="1" ht="15.75" x14ac:dyDescent="0.25">
      <c r="B7" s="36"/>
      <c r="C7" s="3"/>
      <c r="D7" s="3"/>
      <c r="E7" s="3"/>
      <c r="F7" s="3"/>
      <c r="G7" s="3"/>
    </row>
    <row r="8" spans="2:16" s="1" customFormat="1" ht="15" x14ac:dyDescent="0.2">
      <c r="B8" s="4"/>
    </row>
    <row r="9" spans="2:16" s="1" customFormat="1" ht="15.75" x14ac:dyDescent="0.25">
      <c r="B9" s="36"/>
      <c r="C9" s="42"/>
      <c r="D9" s="43"/>
      <c r="E9" s="36"/>
      <c r="F9" s="36"/>
      <c r="G9" s="15"/>
    </row>
    <row r="10" spans="2:16" s="1" customFormat="1" ht="15.75" x14ac:dyDescent="0.25">
      <c r="B10" s="36"/>
      <c r="C10" s="42"/>
      <c r="D10" s="43"/>
      <c r="E10" s="14"/>
      <c r="F10" s="14"/>
      <c r="G10" s="14"/>
    </row>
    <row r="11" spans="2:16" s="1" customFormat="1" ht="15" x14ac:dyDescent="0.2">
      <c r="B11" s="6"/>
      <c r="C11" s="6"/>
      <c r="D11" s="6"/>
      <c r="E11" s="7"/>
      <c r="F11" s="7"/>
      <c r="G11" s="8"/>
    </row>
    <row r="12" spans="2:16" s="1" customFormat="1" ht="15" x14ac:dyDescent="0.2">
      <c r="B12" s="6"/>
      <c r="C12" s="44" t="s">
        <v>6</v>
      </c>
      <c r="D12" s="45"/>
      <c r="E12" s="45"/>
      <c r="F12" s="45"/>
      <c r="G12" s="45"/>
    </row>
    <row r="13" spans="2:16" s="1" customFormat="1" ht="36.75" customHeight="1" x14ac:dyDescent="0.2">
      <c r="B13" s="33" t="s">
        <v>9</v>
      </c>
      <c r="C13" s="33" t="s">
        <v>3</v>
      </c>
      <c r="D13" s="33" t="s">
        <v>4</v>
      </c>
      <c r="E13" s="32" t="s">
        <v>0</v>
      </c>
      <c r="F13" s="20" t="s">
        <v>5</v>
      </c>
      <c r="G13" s="32" t="s">
        <v>7</v>
      </c>
    </row>
    <row r="14" spans="2:16" s="1" customFormat="1" ht="15" x14ac:dyDescent="0.2">
      <c r="B14" s="41" t="s">
        <v>14</v>
      </c>
      <c r="C14" s="30">
        <v>1450</v>
      </c>
      <c r="D14" s="30">
        <v>2000</v>
      </c>
      <c r="E14" s="31"/>
      <c r="F14" s="22">
        <v>5629</v>
      </c>
      <c r="G14" s="23">
        <f>ROUND(IF(E14=0,((F14)/9),((E14*(F14))/9)),2)</f>
        <v>625.44000000000005</v>
      </c>
      <c r="K14" s="37"/>
      <c r="L14" s="38"/>
      <c r="M14" s="38"/>
      <c r="N14" s="39"/>
      <c r="O14" s="29"/>
      <c r="P14" s="40"/>
    </row>
    <row r="15" spans="2:16" s="1" customFormat="1" ht="15" x14ac:dyDescent="0.2">
      <c r="B15" s="34"/>
      <c r="C15" s="30"/>
      <c r="D15" s="30"/>
      <c r="E15" s="31"/>
      <c r="F15" s="22"/>
      <c r="G15" s="23">
        <f t="shared" ref="G15:G41" si="0">ROUND(IF(E15=0,((F15)/9),((E15*(F15))/9)),2)</f>
        <v>0</v>
      </c>
      <c r="K15" s="38"/>
      <c r="L15" s="38"/>
      <c r="M15" s="38"/>
      <c r="N15" s="39"/>
      <c r="O15" s="29"/>
      <c r="P15" s="40"/>
    </row>
    <row r="16" spans="2:16" s="1" customFormat="1" ht="15" x14ac:dyDescent="0.2">
      <c r="B16" s="34"/>
      <c r="C16" s="30"/>
      <c r="D16" s="30"/>
      <c r="E16" s="31"/>
      <c r="F16" s="22"/>
      <c r="G16" s="23">
        <f t="shared" si="0"/>
        <v>0</v>
      </c>
      <c r="K16" s="37"/>
      <c r="L16" s="38"/>
      <c r="M16" s="38"/>
      <c r="N16" s="39"/>
      <c r="O16" s="29"/>
      <c r="P16" s="40"/>
    </row>
    <row r="17" spans="2:16" s="1" customFormat="1" ht="15" x14ac:dyDescent="0.2">
      <c r="B17" s="34"/>
      <c r="C17" s="30"/>
      <c r="D17" s="30"/>
      <c r="E17" s="31"/>
      <c r="F17" s="22"/>
      <c r="G17" s="23">
        <f t="shared" si="0"/>
        <v>0</v>
      </c>
      <c r="K17" s="38"/>
      <c r="L17" s="38"/>
      <c r="M17" s="38"/>
      <c r="N17" s="39"/>
      <c r="O17" s="29"/>
      <c r="P17" s="40"/>
    </row>
    <row r="18" spans="2:16" s="1" customFormat="1" ht="15" x14ac:dyDescent="0.2">
      <c r="B18" s="34"/>
      <c r="C18" s="30"/>
      <c r="D18" s="30"/>
      <c r="E18" s="31"/>
      <c r="F18" s="22"/>
      <c r="G18" s="23">
        <f t="shared" si="0"/>
        <v>0</v>
      </c>
      <c r="K18" s="37"/>
      <c r="L18" s="38"/>
      <c r="M18" s="38"/>
      <c r="N18" s="39"/>
      <c r="O18" s="29"/>
      <c r="P18" s="40"/>
    </row>
    <row r="19" spans="2:16" s="1" customFormat="1" ht="15" x14ac:dyDescent="0.2">
      <c r="B19" s="34"/>
      <c r="C19" s="30"/>
      <c r="D19" s="30"/>
      <c r="E19" s="31"/>
      <c r="F19" s="22"/>
      <c r="G19" s="23">
        <f t="shared" si="0"/>
        <v>0</v>
      </c>
      <c r="K19" s="38"/>
      <c r="L19" s="38"/>
      <c r="M19" s="38"/>
      <c r="N19" s="39"/>
      <c r="O19" s="29"/>
      <c r="P19" s="40"/>
    </row>
    <row r="20" spans="2:16" s="1" customFormat="1" ht="15" x14ac:dyDescent="0.2">
      <c r="B20" s="34"/>
      <c r="C20" s="30"/>
      <c r="D20" s="30"/>
      <c r="E20" s="31"/>
      <c r="F20" s="22"/>
      <c r="G20" s="23">
        <f t="shared" si="0"/>
        <v>0</v>
      </c>
      <c r="K20" s="37"/>
      <c r="L20" s="38"/>
      <c r="M20" s="38"/>
      <c r="N20" s="39"/>
      <c r="O20" s="29"/>
      <c r="P20" s="40"/>
    </row>
    <row r="21" spans="2:16" s="1" customFormat="1" ht="15" x14ac:dyDescent="0.2">
      <c r="B21" s="34"/>
      <c r="C21" s="30"/>
      <c r="D21" s="30"/>
      <c r="E21" s="31"/>
      <c r="F21" s="22"/>
      <c r="G21" s="23">
        <f t="shared" si="0"/>
        <v>0</v>
      </c>
      <c r="K21" s="38"/>
      <c r="L21" s="38"/>
      <c r="M21" s="38"/>
      <c r="N21" s="39"/>
      <c r="O21" s="29"/>
      <c r="P21" s="40"/>
    </row>
    <row r="22" spans="2:16" s="1" customFormat="1" ht="15" x14ac:dyDescent="0.2">
      <c r="B22" s="34"/>
      <c r="C22" s="30"/>
      <c r="D22" s="30"/>
      <c r="E22" s="31"/>
      <c r="F22" s="22"/>
      <c r="G22" s="23">
        <f t="shared" si="0"/>
        <v>0</v>
      </c>
      <c r="K22" s="37"/>
      <c r="L22" s="38"/>
      <c r="M22" s="38"/>
      <c r="N22" s="39"/>
      <c r="O22" s="29"/>
      <c r="P22" s="40"/>
    </row>
    <row r="23" spans="2:16" s="1" customFormat="1" ht="15" x14ac:dyDescent="0.2">
      <c r="B23" s="30"/>
      <c r="C23" s="30"/>
      <c r="D23" s="30"/>
      <c r="E23" s="31">
        <f t="shared" ref="E23:E41" si="1">D23-C23</f>
        <v>0</v>
      </c>
      <c r="F23" s="22"/>
      <c r="G23" s="23">
        <f t="shared" si="0"/>
        <v>0</v>
      </c>
    </row>
    <row r="24" spans="2:16" s="1" customFormat="1" ht="15" x14ac:dyDescent="0.2">
      <c r="B24" s="30"/>
      <c r="C24" s="30"/>
      <c r="D24" s="30"/>
      <c r="E24" s="31">
        <f t="shared" si="1"/>
        <v>0</v>
      </c>
      <c r="F24" s="22"/>
      <c r="G24" s="23">
        <f t="shared" si="0"/>
        <v>0</v>
      </c>
    </row>
    <row r="25" spans="2:16" s="1" customFormat="1" ht="15" x14ac:dyDescent="0.2">
      <c r="B25" s="30"/>
      <c r="C25" s="30"/>
      <c r="D25" s="30"/>
      <c r="E25" s="31">
        <f t="shared" si="1"/>
        <v>0</v>
      </c>
      <c r="F25" s="22"/>
      <c r="G25" s="23">
        <f t="shared" si="0"/>
        <v>0</v>
      </c>
    </row>
    <row r="26" spans="2:16" s="1" customFormat="1" ht="15" x14ac:dyDescent="0.2">
      <c r="B26" s="30"/>
      <c r="C26" s="30"/>
      <c r="D26" s="30"/>
      <c r="E26" s="31">
        <f t="shared" si="1"/>
        <v>0</v>
      </c>
      <c r="F26" s="22"/>
      <c r="G26" s="23">
        <f t="shared" si="0"/>
        <v>0</v>
      </c>
    </row>
    <row r="27" spans="2:16" s="1" customFormat="1" ht="15" x14ac:dyDescent="0.2">
      <c r="B27" s="30"/>
      <c r="C27" s="30"/>
      <c r="D27" s="30"/>
      <c r="E27" s="31">
        <f t="shared" si="1"/>
        <v>0</v>
      </c>
      <c r="F27" s="22"/>
      <c r="G27" s="23">
        <f t="shared" si="0"/>
        <v>0</v>
      </c>
    </row>
    <row r="28" spans="2:16" s="1" customFormat="1" ht="15" x14ac:dyDescent="0.2">
      <c r="B28" s="30"/>
      <c r="C28" s="30"/>
      <c r="D28" s="30"/>
      <c r="E28" s="31">
        <f t="shared" si="1"/>
        <v>0</v>
      </c>
      <c r="F28" s="22"/>
      <c r="G28" s="23">
        <f t="shared" si="0"/>
        <v>0</v>
      </c>
    </row>
    <row r="29" spans="2:16" s="1" customFormat="1" ht="15" x14ac:dyDescent="0.2">
      <c r="B29" s="30"/>
      <c r="C29" s="30"/>
      <c r="D29" s="30"/>
      <c r="E29" s="31">
        <f t="shared" si="1"/>
        <v>0</v>
      </c>
      <c r="F29" s="22"/>
      <c r="G29" s="23">
        <f t="shared" si="0"/>
        <v>0</v>
      </c>
    </row>
    <row r="30" spans="2:16" s="1" customFormat="1" ht="15" x14ac:dyDescent="0.2">
      <c r="B30" s="30"/>
      <c r="C30" s="30"/>
      <c r="D30" s="30"/>
      <c r="E30" s="31">
        <f t="shared" si="1"/>
        <v>0</v>
      </c>
      <c r="F30" s="22"/>
      <c r="G30" s="23">
        <f t="shared" si="0"/>
        <v>0</v>
      </c>
    </row>
    <row r="31" spans="2:16" s="1" customFormat="1" ht="15" x14ac:dyDescent="0.2">
      <c r="B31" s="30"/>
      <c r="C31" s="30"/>
      <c r="D31" s="30"/>
      <c r="E31" s="31">
        <f t="shared" si="1"/>
        <v>0</v>
      </c>
      <c r="F31" s="22"/>
      <c r="G31" s="23">
        <f t="shared" si="0"/>
        <v>0</v>
      </c>
    </row>
    <row r="32" spans="2:16" s="1" customFormat="1" ht="15" x14ac:dyDescent="0.2">
      <c r="B32" s="30"/>
      <c r="C32" s="30"/>
      <c r="D32" s="30"/>
      <c r="E32" s="31">
        <f t="shared" si="1"/>
        <v>0</v>
      </c>
      <c r="F32" s="22"/>
      <c r="G32" s="23">
        <f t="shared" si="0"/>
        <v>0</v>
      </c>
    </row>
    <row r="33" spans="2:7" s="1" customFormat="1" ht="15" x14ac:dyDescent="0.2">
      <c r="B33" s="30"/>
      <c r="C33" s="30"/>
      <c r="D33" s="30"/>
      <c r="E33" s="31">
        <f t="shared" si="1"/>
        <v>0</v>
      </c>
      <c r="F33" s="22"/>
      <c r="G33" s="23">
        <f t="shared" si="0"/>
        <v>0</v>
      </c>
    </row>
    <row r="34" spans="2:7" s="1" customFormat="1" ht="15" x14ac:dyDescent="0.2">
      <c r="B34" s="30"/>
      <c r="C34" s="30"/>
      <c r="D34" s="30"/>
      <c r="E34" s="31">
        <f t="shared" si="1"/>
        <v>0</v>
      </c>
      <c r="F34" s="22"/>
      <c r="G34" s="23">
        <f t="shared" si="0"/>
        <v>0</v>
      </c>
    </row>
    <row r="35" spans="2:7" s="1" customFormat="1" ht="15" x14ac:dyDescent="0.2">
      <c r="B35" s="30"/>
      <c r="C35" s="30"/>
      <c r="D35" s="30"/>
      <c r="E35" s="31">
        <f t="shared" si="1"/>
        <v>0</v>
      </c>
      <c r="F35" s="22"/>
      <c r="G35" s="23">
        <f t="shared" si="0"/>
        <v>0</v>
      </c>
    </row>
    <row r="36" spans="2:7" s="1" customFormat="1" ht="15" x14ac:dyDescent="0.2">
      <c r="B36" s="30"/>
      <c r="C36" s="30"/>
      <c r="D36" s="30"/>
      <c r="E36" s="31">
        <f t="shared" si="1"/>
        <v>0</v>
      </c>
      <c r="F36" s="22"/>
      <c r="G36" s="23">
        <f t="shared" si="0"/>
        <v>0</v>
      </c>
    </row>
    <row r="37" spans="2:7" s="1" customFormat="1" ht="15" x14ac:dyDescent="0.2">
      <c r="B37" s="30"/>
      <c r="C37" s="30"/>
      <c r="D37" s="30"/>
      <c r="E37" s="31">
        <f t="shared" si="1"/>
        <v>0</v>
      </c>
      <c r="F37" s="22"/>
      <c r="G37" s="23">
        <f t="shared" si="0"/>
        <v>0</v>
      </c>
    </row>
    <row r="38" spans="2:7" s="1" customFormat="1" ht="15" x14ac:dyDescent="0.2">
      <c r="B38" s="30"/>
      <c r="C38" s="30"/>
      <c r="D38" s="30"/>
      <c r="E38" s="31">
        <f t="shared" si="1"/>
        <v>0</v>
      </c>
      <c r="F38" s="22"/>
      <c r="G38" s="23">
        <f t="shared" si="0"/>
        <v>0</v>
      </c>
    </row>
    <row r="39" spans="2:7" s="1" customFormat="1" ht="15" x14ac:dyDescent="0.2">
      <c r="B39" s="30"/>
      <c r="C39" s="30"/>
      <c r="D39" s="30"/>
      <c r="E39" s="31">
        <f t="shared" si="1"/>
        <v>0</v>
      </c>
      <c r="F39" s="22"/>
      <c r="G39" s="23">
        <f t="shared" si="0"/>
        <v>0</v>
      </c>
    </row>
    <row r="40" spans="2:7" s="1" customFormat="1" ht="15" x14ac:dyDescent="0.2">
      <c r="B40" s="30"/>
      <c r="C40" s="30"/>
      <c r="D40" s="30"/>
      <c r="E40" s="31">
        <f t="shared" si="1"/>
        <v>0</v>
      </c>
      <c r="F40" s="22"/>
      <c r="G40" s="23">
        <f t="shared" si="0"/>
        <v>0</v>
      </c>
    </row>
    <row r="41" spans="2:7" s="1" customFormat="1" ht="15" x14ac:dyDescent="0.2">
      <c r="B41" s="30"/>
      <c r="C41" s="30"/>
      <c r="D41" s="30"/>
      <c r="E41" s="31">
        <f t="shared" si="1"/>
        <v>0</v>
      </c>
      <c r="F41" s="22"/>
      <c r="G41" s="23">
        <f t="shared" si="0"/>
        <v>0</v>
      </c>
    </row>
    <row r="42" spans="2:7" s="1" customFormat="1" ht="15" x14ac:dyDescent="0.2">
      <c r="B42" s="6"/>
      <c r="C42" s="24"/>
      <c r="D42" s="24"/>
      <c r="E42" s="25"/>
      <c r="F42" s="26" t="s">
        <v>1</v>
      </c>
      <c r="G42" s="27">
        <f>SUM(G14:G41)</f>
        <v>625.44000000000005</v>
      </c>
    </row>
    <row r="43" spans="2:7" s="1" customFormat="1" ht="15" x14ac:dyDescent="0.2">
      <c r="B43" s="6"/>
      <c r="C43" s="24"/>
      <c r="D43" s="24"/>
      <c r="E43" s="25"/>
      <c r="F43" s="28" t="s">
        <v>2</v>
      </c>
      <c r="G43" s="35">
        <f>ROUNDUP(G42,-1)</f>
        <v>630</v>
      </c>
    </row>
    <row r="44" spans="2:7" s="1" customFormat="1" ht="15" x14ac:dyDescent="0.2">
      <c r="B44" s="9"/>
      <c r="C44" s="9"/>
      <c r="D44" s="9"/>
      <c r="E44" s="9"/>
      <c r="F44" s="10"/>
      <c r="G44" s="8"/>
    </row>
    <row r="45" spans="2:7" s="1" customFormat="1" ht="15.75" x14ac:dyDescent="0.25">
      <c r="F45" s="11"/>
      <c r="G45" s="12"/>
    </row>
    <row r="46" spans="2:7" s="1" customFormat="1" ht="15.75" x14ac:dyDescent="0.25">
      <c r="F46" s="13"/>
      <c r="G46" s="13"/>
    </row>
    <row r="47" spans="2:7" s="1" customFormat="1" ht="15" x14ac:dyDescent="0.2"/>
    <row r="48" spans="2:7" s="1" customFormat="1" ht="15" x14ac:dyDescent="0.2"/>
    <row r="49" s="1" customFormat="1" ht="15" x14ac:dyDescent="0.2"/>
    <row r="50" s="1" customFormat="1" ht="15" x14ac:dyDescent="0.2"/>
    <row r="51" s="1" customFormat="1" ht="15" x14ac:dyDescent="0.2"/>
    <row r="52" s="1" customFormat="1" ht="15" x14ac:dyDescent="0.2"/>
    <row r="53" s="1" customFormat="1" ht="15" x14ac:dyDescent="0.2"/>
    <row r="54" s="1" customFormat="1" ht="15" x14ac:dyDescent="0.2"/>
    <row r="55" s="1" customFormat="1" ht="15" x14ac:dyDescent="0.2"/>
    <row r="56" s="1" customFormat="1" ht="15" x14ac:dyDescent="0.2"/>
    <row r="57" s="1" customFormat="1" ht="15" x14ac:dyDescent="0.2"/>
    <row r="58" s="1" customFormat="1" ht="15" x14ac:dyDescent="0.2"/>
    <row r="59" s="1" customFormat="1" ht="15" x14ac:dyDescent="0.2"/>
  </sheetData>
  <mergeCells count="3">
    <mergeCell ref="C9:D9"/>
    <mergeCell ref="C10:D10"/>
    <mergeCell ref="C12:G12"/>
  </mergeCells>
  <pageMargins left="0.5" right="0.1" top="0.5" bottom="0.5" header="0" footer="0"/>
  <pageSetup orientation="portrait" blackAndWhite="1" r:id="rId1"/>
  <headerFooter alignWithMargins="0">
    <oddHeader>&amp;L&amp;D</odd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B9AA59-9D0B-4EC0-A456-D0AE7D45DB7C}">
  <dimension ref="B1:P59"/>
  <sheetViews>
    <sheetView showZeros="0" workbookViewId="0">
      <selection activeCell="D4" sqref="D4"/>
    </sheetView>
  </sheetViews>
  <sheetFormatPr defaultRowHeight="12.75" x14ac:dyDescent="0.2"/>
  <cols>
    <col min="1" max="1" width="1.7109375" customWidth="1"/>
    <col min="2" max="2" width="11" customWidth="1"/>
    <col min="3" max="4" width="20.7109375" customWidth="1"/>
    <col min="5" max="5" width="11.140625" customWidth="1"/>
    <col min="6" max="6" width="15.7109375" customWidth="1"/>
    <col min="7" max="7" width="17.140625" customWidth="1"/>
    <col min="8" max="8" width="1.7109375" customWidth="1"/>
  </cols>
  <sheetData>
    <row r="1" spans="2:16" s="1" customFormat="1" ht="15" x14ac:dyDescent="0.2"/>
    <row r="2" spans="2:16" s="1" customFormat="1" ht="15.75" x14ac:dyDescent="0.25">
      <c r="B2" s="16" t="s">
        <v>15</v>
      </c>
      <c r="C2" s="17"/>
      <c r="D2" s="14"/>
      <c r="E2" s="14"/>
      <c r="G2" s="18" t="s">
        <v>8</v>
      </c>
    </row>
    <row r="3" spans="2:16" s="1" customFormat="1" ht="15.75" x14ac:dyDescent="0.25">
      <c r="B3" s="16" t="s">
        <v>10</v>
      </c>
      <c r="C3" s="17"/>
      <c r="D3" s="14"/>
      <c r="E3" s="14"/>
      <c r="G3" s="19"/>
    </row>
    <row r="4" spans="2:16" s="1" customFormat="1" ht="15.75" x14ac:dyDescent="0.25">
      <c r="B4" s="16" t="s">
        <v>18</v>
      </c>
      <c r="C4" s="17"/>
      <c r="D4" s="14"/>
      <c r="E4" s="14"/>
      <c r="G4" s="18" t="s">
        <v>11</v>
      </c>
    </row>
    <row r="5" spans="2:16" s="1" customFormat="1" ht="15" x14ac:dyDescent="0.2"/>
    <row r="6" spans="2:16" s="2" customFormat="1" ht="30" x14ac:dyDescent="0.4">
      <c r="B6" s="21" t="s">
        <v>16</v>
      </c>
      <c r="C6" s="5"/>
      <c r="D6" s="5"/>
      <c r="E6" s="5"/>
      <c r="F6" s="5"/>
      <c r="G6" s="5"/>
    </row>
    <row r="7" spans="2:16" s="1" customFormat="1" ht="15.75" x14ac:dyDescent="0.25">
      <c r="B7" s="36"/>
      <c r="C7" s="3"/>
      <c r="D7" s="3"/>
      <c r="E7" s="3"/>
      <c r="F7" s="3"/>
      <c r="G7" s="3"/>
    </row>
    <row r="8" spans="2:16" s="1" customFormat="1" ht="15" x14ac:dyDescent="0.2">
      <c r="B8" s="4"/>
    </row>
    <row r="9" spans="2:16" s="1" customFormat="1" ht="15.75" x14ac:dyDescent="0.25">
      <c r="B9" s="36"/>
      <c r="C9" s="42"/>
      <c r="D9" s="43"/>
      <c r="E9" s="36"/>
      <c r="F9" s="36"/>
      <c r="G9" s="15"/>
    </row>
    <row r="10" spans="2:16" s="1" customFormat="1" ht="15.75" x14ac:dyDescent="0.25">
      <c r="B10" s="36"/>
      <c r="C10" s="42"/>
      <c r="D10" s="43"/>
      <c r="E10" s="14"/>
      <c r="F10" s="14"/>
      <c r="G10" s="14"/>
    </row>
    <row r="11" spans="2:16" s="1" customFormat="1" ht="15" x14ac:dyDescent="0.2">
      <c r="B11" s="6"/>
      <c r="C11" s="6"/>
      <c r="D11" s="6"/>
      <c r="E11" s="7"/>
      <c r="F11" s="7"/>
      <c r="G11" s="8"/>
    </row>
    <row r="12" spans="2:16" s="1" customFormat="1" ht="15" x14ac:dyDescent="0.2">
      <c r="B12" s="6"/>
      <c r="C12" s="44" t="s">
        <v>6</v>
      </c>
      <c r="D12" s="45"/>
      <c r="E12" s="45"/>
      <c r="F12" s="45"/>
      <c r="G12" s="45"/>
    </row>
    <row r="13" spans="2:16" s="1" customFormat="1" ht="36.75" customHeight="1" x14ac:dyDescent="0.2">
      <c r="B13" s="33" t="s">
        <v>9</v>
      </c>
      <c r="C13" s="33" t="s">
        <v>3</v>
      </c>
      <c r="D13" s="33" t="s">
        <v>4</v>
      </c>
      <c r="E13" s="32" t="s">
        <v>0</v>
      </c>
      <c r="F13" s="20" t="s">
        <v>5</v>
      </c>
      <c r="G13" s="32" t="s">
        <v>7</v>
      </c>
    </row>
    <row r="14" spans="2:16" s="1" customFormat="1" ht="15" x14ac:dyDescent="0.2">
      <c r="B14" s="41" t="s">
        <v>14</v>
      </c>
      <c r="C14" s="30">
        <v>1450</v>
      </c>
      <c r="D14" s="30">
        <v>2000</v>
      </c>
      <c r="E14" s="31"/>
      <c r="F14" s="22">
        <v>5640</v>
      </c>
      <c r="G14" s="23">
        <f>ROUND(IF(E14=0,((F14)/9),((E14*(F14))/9)),2)</f>
        <v>626.66999999999996</v>
      </c>
      <c r="K14" s="37"/>
      <c r="L14" s="38"/>
      <c r="M14" s="38"/>
      <c r="N14" s="39"/>
      <c r="O14" s="29"/>
      <c r="P14" s="40"/>
    </row>
    <row r="15" spans="2:16" s="1" customFormat="1" ht="15" x14ac:dyDescent="0.2">
      <c r="B15" s="34"/>
      <c r="C15" s="30"/>
      <c r="D15" s="30"/>
      <c r="E15" s="31"/>
      <c r="F15" s="22"/>
      <c r="G15" s="23">
        <f t="shared" ref="G15:G29" si="0">ROUND(IF(E15=0,((F15)/9),((E15*(F15))/9)),2)</f>
        <v>0</v>
      </c>
      <c r="K15" s="38"/>
      <c r="L15" s="38"/>
      <c r="M15" s="38"/>
      <c r="N15" s="39"/>
      <c r="O15" s="29"/>
      <c r="P15" s="40"/>
    </row>
    <row r="16" spans="2:16" s="1" customFormat="1" ht="15" x14ac:dyDescent="0.2">
      <c r="B16" s="34"/>
      <c r="C16" s="30"/>
      <c r="D16" s="30"/>
      <c r="E16" s="31"/>
      <c r="F16" s="22"/>
      <c r="G16" s="23">
        <f t="shared" si="0"/>
        <v>0</v>
      </c>
      <c r="K16" s="37"/>
      <c r="L16" s="38"/>
      <c r="M16" s="38"/>
      <c r="N16" s="39"/>
      <c r="O16" s="29"/>
      <c r="P16" s="40"/>
    </row>
    <row r="17" spans="2:16" s="1" customFormat="1" ht="15" x14ac:dyDescent="0.2">
      <c r="B17" s="34"/>
      <c r="C17" s="30"/>
      <c r="D17" s="30"/>
      <c r="E17" s="31"/>
      <c r="F17" s="22"/>
      <c r="G17" s="23">
        <f t="shared" si="0"/>
        <v>0</v>
      </c>
      <c r="K17" s="38"/>
      <c r="L17" s="38"/>
      <c r="M17" s="38"/>
      <c r="N17" s="39"/>
      <c r="O17" s="29"/>
      <c r="P17" s="40"/>
    </row>
    <row r="18" spans="2:16" s="1" customFormat="1" ht="15" x14ac:dyDescent="0.2">
      <c r="B18" s="34"/>
      <c r="C18" s="30"/>
      <c r="D18" s="30"/>
      <c r="E18" s="31"/>
      <c r="F18" s="22"/>
      <c r="G18" s="23">
        <f t="shared" si="0"/>
        <v>0</v>
      </c>
      <c r="K18" s="37"/>
      <c r="L18" s="38"/>
      <c r="M18" s="38"/>
      <c r="N18" s="39"/>
      <c r="O18" s="29"/>
      <c r="P18" s="40"/>
    </row>
    <row r="19" spans="2:16" s="1" customFormat="1" ht="15" x14ac:dyDescent="0.2">
      <c r="B19" s="34"/>
      <c r="C19" s="30"/>
      <c r="D19" s="30"/>
      <c r="E19" s="31"/>
      <c r="F19" s="22"/>
      <c r="G19" s="23">
        <f t="shared" si="0"/>
        <v>0</v>
      </c>
      <c r="K19" s="38"/>
      <c r="L19" s="38"/>
      <c r="M19" s="38"/>
      <c r="N19" s="39"/>
      <c r="O19" s="29"/>
      <c r="P19" s="40"/>
    </row>
    <row r="20" spans="2:16" s="1" customFormat="1" ht="15" x14ac:dyDescent="0.2">
      <c r="B20" s="34"/>
      <c r="C20" s="30"/>
      <c r="D20" s="30"/>
      <c r="E20" s="31"/>
      <c r="F20" s="22"/>
      <c r="G20" s="23">
        <f t="shared" si="0"/>
        <v>0</v>
      </c>
      <c r="K20" s="37"/>
      <c r="L20" s="38"/>
      <c r="M20" s="38"/>
      <c r="N20" s="39"/>
      <c r="O20" s="29"/>
      <c r="P20" s="40"/>
    </row>
    <row r="21" spans="2:16" s="1" customFormat="1" ht="15" x14ac:dyDescent="0.2">
      <c r="B21" s="34"/>
      <c r="C21" s="30"/>
      <c r="D21" s="30"/>
      <c r="E21" s="31"/>
      <c r="F21" s="22"/>
      <c r="G21" s="23">
        <f t="shared" si="0"/>
        <v>0</v>
      </c>
      <c r="K21" s="38"/>
      <c r="L21" s="38"/>
      <c r="M21" s="38"/>
      <c r="N21" s="39"/>
      <c r="O21" s="29"/>
      <c r="P21" s="40"/>
    </row>
    <row r="22" spans="2:16" s="1" customFormat="1" ht="15" x14ac:dyDescent="0.2">
      <c r="B22" s="34"/>
      <c r="C22" s="30"/>
      <c r="D22" s="30"/>
      <c r="E22" s="31"/>
      <c r="F22" s="22"/>
      <c r="G22" s="23">
        <f t="shared" si="0"/>
        <v>0</v>
      </c>
      <c r="K22" s="37"/>
      <c r="L22" s="38"/>
      <c r="M22" s="38"/>
      <c r="N22" s="39"/>
      <c r="O22" s="29"/>
      <c r="P22" s="40"/>
    </row>
    <row r="23" spans="2:16" s="1" customFormat="1" ht="15" x14ac:dyDescent="0.2">
      <c r="B23" s="30"/>
      <c r="C23" s="30"/>
      <c r="D23" s="30"/>
      <c r="E23" s="31">
        <f t="shared" ref="E23:E41" si="1">D23-C23</f>
        <v>0</v>
      </c>
      <c r="F23" s="22"/>
      <c r="G23" s="23">
        <f t="shared" si="0"/>
        <v>0</v>
      </c>
    </row>
    <row r="24" spans="2:16" s="1" customFormat="1" ht="15" x14ac:dyDescent="0.2">
      <c r="B24" s="30"/>
      <c r="C24" s="30"/>
      <c r="D24" s="30"/>
      <c r="E24" s="31">
        <f t="shared" si="1"/>
        <v>0</v>
      </c>
      <c r="F24" s="22"/>
      <c r="G24" s="23">
        <f t="shared" si="0"/>
        <v>0</v>
      </c>
    </row>
    <row r="25" spans="2:16" s="1" customFormat="1" ht="15" x14ac:dyDescent="0.2">
      <c r="B25" s="30"/>
      <c r="C25" s="30"/>
      <c r="D25" s="30"/>
      <c r="E25" s="31">
        <f t="shared" si="1"/>
        <v>0</v>
      </c>
      <c r="F25" s="22"/>
      <c r="G25" s="23">
        <f t="shared" si="0"/>
        <v>0</v>
      </c>
    </row>
    <row r="26" spans="2:16" s="1" customFormat="1" ht="15" x14ac:dyDescent="0.2">
      <c r="B26" s="30"/>
      <c r="C26" s="30"/>
      <c r="D26" s="30"/>
      <c r="E26" s="31">
        <f t="shared" si="1"/>
        <v>0</v>
      </c>
      <c r="F26" s="22"/>
      <c r="G26" s="23">
        <f t="shared" si="0"/>
        <v>0</v>
      </c>
    </row>
    <row r="27" spans="2:16" s="1" customFormat="1" ht="15" x14ac:dyDescent="0.2">
      <c r="B27" s="30"/>
      <c r="C27" s="30"/>
      <c r="D27" s="30"/>
      <c r="E27" s="31">
        <f t="shared" si="1"/>
        <v>0</v>
      </c>
      <c r="F27" s="22"/>
      <c r="G27" s="23">
        <f t="shared" si="0"/>
        <v>0</v>
      </c>
    </row>
    <row r="28" spans="2:16" s="1" customFormat="1" ht="15" x14ac:dyDescent="0.2">
      <c r="B28" s="30"/>
      <c r="C28" s="30"/>
      <c r="D28" s="30"/>
      <c r="E28" s="31">
        <f t="shared" si="1"/>
        <v>0</v>
      </c>
      <c r="F28" s="22"/>
      <c r="G28" s="23">
        <f t="shared" si="0"/>
        <v>0</v>
      </c>
    </row>
    <row r="29" spans="2:16" s="1" customFormat="1" ht="15" x14ac:dyDescent="0.2">
      <c r="B29" s="30"/>
      <c r="C29" s="30"/>
      <c r="D29" s="30"/>
      <c r="E29" s="31">
        <f t="shared" si="1"/>
        <v>0</v>
      </c>
      <c r="F29" s="22"/>
      <c r="G29" s="23">
        <f t="shared" si="0"/>
        <v>0</v>
      </c>
    </row>
    <row r="30" spans="2:16" s="1" customFormat="1" ht="15" x14ac:dyDescent="0.2">
      <c r="B30" s="30"/>
      <c r="C30" s="30"/>
      <c r="D30" s="30"/>
      <c r="E30" s="31">
        <f t="shared" si="1"/>
        <v>0</v>
      </c>
      <c r="F30" s="22"/>
      <c r="G30" s="23">
        <f t="shared" ref="G30:G41" si="2">ROUND(IF(E30=0,((F30)/9),((E30*(F30))/9)),2)</f>
        <v>0</v>
      </c>
    </row>
    <row r="31" spans="2:16" s="1" customFormat="1" ht="15" x14ac:dyDescent="0.2">
      <c r="B31" s="30"/>
      <c r="C31" s="30"/>
      <c r="D31" s="30"/>
      <c r="E31" s="31">
        <f t="shared" si="1"/>
        <v>0</v>
      </c>
      <c r="F31" s="22"/>
      <c r="G31" s="23">
        <f t="shared" si="2"/>
        <v>0</v>
      </c>
    </row>
    <row r="32" spans="2:16" s="1" customFormat="1" ht="15" x14ac:dyDescent="0.2">
      <c r="B32" s="30"/>
      <c r="C32" s="30"/>
      <c r="D32" s="30"/>
      <c r="E32" s="31">
        <f t="shared" si="1"/>
        <v>0</v>
      </c>
      <c r="F32" s="22"/>
      <c r="G32" s="23">
        <f t="shared" si="2"/>
        <v>0</v>
      </c>
    </row>
    <row r="33" spans="2:7" s="1" customFormat="1" ht="15" x14ac:dyDescent="0.2">
      <c r="B33" s="30"/>
      <c r="C33" s="30"/>
      <c r="D33" s="30"/>
      <c r="E33" s="31">
        <f t="shared" si="1"/>
        <v>0</v>
      </c>
      <c r="F33" s="22"/>
      <c r="G33" s="23">
        <f t="shared" si="2"/>
        <v>0</v>
      </c>
    </row>
    <row r="34" spans="2:7" s="1" customFormat="1" ht="15" x14ac:dyDescent="0.2">
      <c r="B34" s="30"/>
      <c r="C34" s="30"/>
      <c r="D34" s="30"/>
      <c r="E34" s="31">
        <f t="shared" si="1"/>
        <v>0</v>
      </c>
      <c r="F34" s="22"/>
      <c r="G34" s="23">
        <f t="shared" si="2"/>
        <v>0</v>
      </c>
    </row>
    <row r="35" spans="2:7" s="1" customFormat="1" ht="15" x14ac:dyDescent="0.2">
      <c r="B35" s="30"/>
      <c r="C35" s="30"/>
      <c r="D35" s="30"/>
      <c r="E35" s="31">
        <f t="shared" si="1"/>
        <v>0</v>
      </c>
      <c r="F35" s="22"/>
      <c r="G35" s="23">
        <f t="shared" si="2"/>
        <v>0</v>
      </c>
    </row>
    <row r="36" spans="2:7" s="1" customFormat="1" ht="15" x14ac:dyDescent="0.2">
      <c r="B36" s="30"/>
      <c r="C36" s="30"/>
      <c r="D36" s="30"/>
      <c r="E36" s="31">
        <f t="shared" si="1"/>
        <v>0</v>
      </c>
      <c r="F36" s="22"/>
      <c r="G36" s="23">
        <f t="shared" si="2"/>
        <v>0</v>
      </c>
    </row>
    <row r="37" spans="2:7" s="1" customFormat="1" ht="15" x14ac:dyDescent="0.2">
      <c r="B37" s="30"/>
      <c r="C37" s="30"/>
      <c r="D37" s="30"/>
      <c r="E37" s="31">
        <f t="shared" si="1"/>
        <v>0</v>
      </c>
      <c r="F37" s="22"/>
      <c r="G37" s="23">
        <f t="shared" si="2"/>
        <v>0</v>
      </c>
    </row>
    <row r="38" spans="2:7" s="1" customFormat="1" ht="15" x14ac:dyDescent="0.2">
      <c r="B38" s="30"/>
      <c r="C38" s="30"/>
      <c r="D38" s="30"/>
      <c r="E38" s="31">
        <f t="shared" si="1"/>
        <v>0</v>
      </c>
      <c r="F38" s="22"/>
      <c r="G38" s="23">
        <f t="shared" si="2"/>
        <v>0</v>
      </c>
    </row>
    <row r="39" spans="2:7" s="1" customFormat="1" ht="15" x14ac:dyDescent="0.2">
      <c r="B39" s="30"/>
      <c r="C39" s="30"/>
      <c r="D39" s="30"/>
      <c r="E39" s="31">
        <f t="shared" si="1"/>
        <v>0</v>
      </c>
      <c r="F39" s="22"/>
      <c r="G39" s="23">
        <f t="shared" si="2"/>
        <v>0</v>
      </c>
    </row>
    <row r="40" spans="2:7" s="1" customFormat="1" ht="15" x14ac:dyDescent="0.2">
      <c r="B40" s="30"/>
      <c r="C40" s="30"/>
      <c r="D40" s="30"/>
      <c r="E40" s="31">
        <f t="shared" si="1"/>
        <v>0</v>
      </c>
      <c r="F40" s="22"/>
      <c r="G40" s="23">
        <f t="shared" si="2"/>
        <v>0</v>
      </c>
    </row>
    <row r="41" spans="2:7" s="1" customFormat="1" ht="15" x14ac:dyDescent="0.2">
      <c r="B41" s="30"/>
      <c r="C41" s="30"/>
      <c r="D41" s="30"/>
      <c r="E41" s="31">
        <f t="shared" si="1"/>
        <v>0</v>
      </c>
      <c r="F41" s="22"/>
      <c r="G41" s="23">
        <f t="shared" si="2"/>
        <v>0</v>
      </c>
    </row>
    <row r="42" spans="2:7" s="1" customFormat="1" ht="15" x14ac:dyDescent="0.2">
      <c r="B42" s="6"/>
      <c r="C42" s="24"/>
      <c r="D42" s="24"/>
      <c r="E42" s="25"/>
      <c r="F42" s="26" t="s">
        <v>1</v>
      </c>
      <c r="G42" s="27">
        <f>SUM(G14:G41)</f>
        <v>626.66999999999996</v>
      </c>
    </row>
    <row r="43" spans="2:7" s="1" customFormat="1" ht="15" x14ac:dyDescent="0.2">
      <c r="B43" s="6"/>
      <c r="C43" s="24"/>
      <c r="D43" s="24"/>
      <c r="E43" s="25"/>
      <c r="F43" s="28" t="s">
        <v>2</v>
      </c>
      <c r="G43" s="35">
        <f>ROUNDUP(G42,-1)</f>
        <v>630</v>
      </c>
    </row>
    <row r="44" spans="2:7" s="1" customFormat="1" ht="15" x14ac:dyDescent="0.2">
      <c r="B44" s="9"/>
      <c r="C44" s="9"/>
      <c r="D44" s="9"/>
      <c r="E44" s="9"/>
      <c r="F44" s="10"/>
      <c r="G44" s="8"/>
    </row>
    <row r="45" spans="2:7" s="1" customFormat="1" ht="15.75" x14ac:dyDescent="0.25">
      <c r="F45" s="11"/>
      <c r="G45" s="12"/>
    </row>
    <row r="46" spans="2:7" s="1" customFormat="1" ht="15.75" x14ac:dyDescent="0.25">
      <c r="F46" s="13"/>
      <c r="G46" s="13"/>
    </row>
    <row r="47" spans="2:7" s="1" customFormat="1" ht="15" x14ac:dyDescent="0.2"/>
    <row r="48" spans="2:7" s="1" customFormat="1" ht="15" x14ac:dyDescent="0.2"/>
    <row r="49" s="1" customFormat="1" ht="15" x14ac:dyDescent="0.2"/>
    <row r="50" s="1" customFormat="1" ht="15" x14ac:dyDescent="0.2"/>
    <row r="51" s="1" customFormat="1" ht="15" x14ac:dyDescent="0.2"/>
    <row r="52" s="1" customFormat="1" ht="15" x14ac:dyDescent="0.2"/>
    <row r="53" s="1" customFormat="1" ht="15" x14ac:dyDescent="0.2"/>
    <row r="54" s="1" customFormat="1" ht="15" x14ac:dyDescent="0.2"/>
    <row r="55" s="1" customFormat="1" ht="15" x14ac:dyDescent="0.2"/>
    <row r="56" s="1" customFormat="1" ht="15" x14ac:dyDescent="0.2"/>
    <row r="57" s="1" customFormat="1" ht="15" x14ac:dyDescent="0.2"/>
    <row r="58" s="1" customFormat="1" ht="15" x14ac:dyDescent="0.2"/>
    <row r="59" s="1" customFormat="1" ht="15" x14ac:dyDescent="0.2"/>
  </sheetData>
  <mergeCells count="3">
    <mergeCell ref="C9:D9"/>
    <mergeCell ref="C10:D10"/>
    <mergeCell ref="C12:G12"/>
  </mergeCells>
  <pageMargins left="0.5" right="0.1" top="0.5" bottom="0.5" header="0" footer="0"/>
  <pageSetup orientation="portrait" blackAndWhite="1" r:id="rId1"/>
  <headerFooter alignWithMargins="0">
    <oddHeader>&amp;L&amp;D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942E8-C67E-40E5-BCCD-945B8FF4B122}">
  <dimension ref="B1:P59"/>
  <sheetViews>
    <sheetView showZeros="0" workbookViewId="0">
      <selection activeCell="B14" sqref="B14:F15"/>
    </sheetView>
  </sheetViews>
  <sheetFormatPr defaultRowHeight="12.75" x14ac:dyDescent="0.2"/>
  <cols>
    <col min="1" max="1" width="1.7109375" customWidth="1"/>
    <col min="2" max="2" width="11" customWidth="1"/>
    <col min="3" max="4" width="20.7109375" customWidth="1"/>
    <col min="5" max="5" width="11.140625" customWidth="1"/>
    <col min="6" max="6" width="15.7109375" customWidth="1"/>
    <col min="7" max="7" width="17.140625" customWidth="1"/>
    <col min="8" max="8" width="1.7109375" customWidth="1"/>
  </cols>
  <sheetData>
    <row r="1" spans="2:16" s="1" customFormat="1" ht="15" x14ac:dyDescent="0.2"/>
    <row r="2" spans="2:16" s="1" customFormat="1" ht="15.75" x14ac:dyDescent="0.25">
      <c r="B2" s="16" t="s">
        <v>15</v>
      </c>
      <c r="C2" s="17"/>
      <c r="D2" s="14"/>
      <c r="E2" s="14"/>
      <c r="G2" s="18" t="s">
        <v>8</v>
      </c>
    </row>
    <row r="3" spans="2:16" s="1" customFormat="1" ht="15.75" x14ac:dyDescent="0.25">
      <c r="B3" s="16" t="s">
        <v>10</v>
      </c>
      <c r="C3" s="17"/>
      <c r="D3" s="14"/>
      <c r="E3" s="14"/>
      <c r="G3" s="19"/>
    </row>
    <row r="4" spans="2:16" s="1" customFormat="1" ht="15.75" x14ac:dyDescent="0.25">
      <c r="B4" s="16" t="s">
        <v>13</v>
      </c>
      <c r="C4" s="17"/>
      <c r="D4" s="14"/>
      <c r="E4" s="14"/>
      <c r="G4" s="18" t="s">
        <v>11</v>
      </c>
    </row>
    <row r="5" spans="2:16" s="1" customFormat="1" ht="15" x14ac:dyDescent="0.2"/>
    <row r="6" spans="2:16" s="2" customFormat="1" ht="30" x14ac:dyDescent="0.4">
      <c r="B6" s="21" t="s">
        <v>12</v>
      </c>
      <c r="C6" s="5"/>
      <c r="D6" s="5"/>
      <c r="E6" s="5"/>
      <c r="F6" s="5"/>
      <c r="G6" s="5"/>
    </row>
    <row r="7" spans="2:16" s="1" customFormat="1" ht="15.75" x14ac:dyDescent="0.25">
      <c r="B7" s="36"/>
      <c r="C7" s="3"/>
      <c r="D7" s="3"/>
      <c r="E7" s="3"/>
      <c r="F7" s="3"/>
      <c r="G7" s="3"/>
    </row>
    <row r="8" spans="2:16" s="1" customFormat="1" ht="15" x14ac:dyDescent="0.2">
      <c r="B8" s="4"/>
    </row>
    <row r="9" spans="2:16" s="1" customFormat="1" ht="15.75" x14ac:dyDescent="0.25">
      <c r="B9" s="36"/>
      <c r="C9" s="42"/>
      <c r="D9" s="43"/>
      <c r="E9" s="36"/>
      <c r="F9" s="36"/>
      <c r="G9" s="15"/>
    </row>
    <row r="10" spans="2:16" s="1" customFormat="1" ht="15.75" x14ac:dyDescent="0.25">
      <c r="B10" s="36"/>
      <c r="C10" s="42"/>
      <c r="D10" s="43"/>
      <c r="E10" s="14"/>
      <c r="F10" s="14"/>
      <c r="G10" s="14"/>
    </row>
    <row r="11" spans="2:16" s="1" customFormat="1" ht="15" x14ac:dyDescent="0.2">
      <c r="B11" s="6"/>
      <c r="C11" s="6"/>
      <c r="D11" s="6"/>
      <c r="E11" s="7"/>
      <c r="F11" s="7"/>
      <c r="G11" s="8"/>
    </row>
    <row r="12" spans="2:16" s="1" customFormat="1" ht="15" x14ac:dyDescent="0.2">
      <c r="B12" s="6"/>
      <c r="C12" s="44" t="s">
        <v>6</v>
      </c>
      <c r="D12" s="45"/>
      <c r="E12" s="45"/>
      <c r="F12" s="45"/>
      <c r="G12" s="45"/>
    </row>
    <row r="13" spans="2:16" s="1" customFormat="1" ht="36.75" customHeight="1" x14ac:dyDescent="0.2">
      <c r="B13" s="33" t="s">
        <v>9</v>
      </c>
      <c r="C13" s="33" t="s">
        <v>3</v>
      </c>
      <c r="D13" s="33" t="s">
        <v>4</v>
      </c>
      <c r="E13" s="32" t="s">
        <v>0</v>
      </c>
      <c r="F13" s="20" t="s">
        <v>5</v>
      </c>
      <c r="G13" s="32" t="s">
        <v>7</v>
      </c>
    </row>
    <row r="14" spans="2:16" s="1" customFormat="1" ht="15" x14ac:dyDescent="0.2">
      <c r="B14" s="41"/>
      <c r="C14" s="30"/>
      <c r="D14" s="30"/>
      <c r="E14" s="31"/>
      <c r="F14" s="22"/>
      <c r="G14" s="23">
        <f>F14/9</f>
        <v>0</v>
      </c>
      <c r="K14" s="37"/>
      <c r="L14" s="38"/>
      <c r="M14" s="38"/>
      <c r="N14" s="39"/>
      <c r="O14" s="29"/>
      <c r="P14" s="40"/>
    </row>
    <row r="15" spans="2:16" s="1" customFormat="1" ht="15" x14ac:dyDescent="0.2">
      <c r="B15" s="41"/>
      <c r="C15" s="30"/>
      <c r="D15" s="30"/>
      <c r="E15" s="31"/>
      <c r="F15" s="22"/>
      <c r="G15" s="23">
        <f t="shared" ref="G15:G18" si="0">F15/9</f>
        <v>0</v>
      </c>
      <c r="K15" s="38"/>
      <c r="L15" s="38"/>
      <c r="M15" s="38"/>
      <c r="N15" s="39"/>
      <c r="O15" s="29"/>
      <c r="P15" s="40"/>
    </row>
    <row r="16" spans="2:16" s="1" customFormat="1" ht="15" x14ac:dyDescent="0.2">
      <c r="B16" s="41"/>
      <c r="C16" s="30"/>
      <c r="D16" s="30"/>
      <c r="E16" s="31"/>
      <c r="F16" s="22"/>
      <c r="G16" s="23">
        <f t="shared" si="0"/>
        <v>0</v>
      </c>
      <c r="K16" s="37"/>
      <c r="L16" s="38"/>
      <c r="M16" s="38"/>
      <c r="N16" s="39"/>
      <c r="O16" s="29"/>
      <c r="P16" s="40"/>
    </row>
    <row r="17" spans="2:16" s="1" customFormat="1" ht="15" x14ac:dyDescent="0.2">
      <c r="B17" s="41"/>
      <c r="C17" s="30"/>
      <c r="D17" s="30"/>
      <c r="E17" s="31"/>
      <c r="F17" s="22"/>
      <c r="G17" s="23">
        <f t="shared" si="0"/>
        <v>0</v>
      </c>
      <c r="K17" s="38"/>
      <c r="L17" s="38"/>
      <c r="M17" s="38"/>
      <c r="N17" s="39"/>
      <c r="O17" s="29"/>
      <c r="P17" s="40"/>
    </row>
    <row r="18" spans="2:16" s="1" customFormat="1" ht="15" x14ac:dyDescent="0.2">
      <c r="B18" s="41"/>
      <c r="C18" s="30"/>
      <c r="D18" s="30"/>
      <c r="E18" s="31"/>
      <c r="F18" s="22"/>
      <c r="G18" s="23">
        <f t="shared" si="0"/>
        <v>0</v>
      </c>
      <c r="K18" s="37"/>
      <c r="L18" s="38"/>
      <c r="M18" s="38"/>
      <c r="N18" s="39"/>
      <c r="O18" s="29"/>
      <c r="P18" s="40"/>
    </row>
    <row r="19" spans="2:16" s="1" customFormat="1" ht="15" x14ac:dyDescent="0.2">
      <c r="B19" s="34"/>
      <c r="C19" s="30"/>
      <c r="D19" s="30"/>
      <c r="E19" s="31"/>
      <c r="F19" s="22"/>
      <c r="G19" s="23"/>
      <c r="K19" s="38"/>
      <c r="L19" s="38"/>
      <c r="M19" s="38"/>
      <c r="N19" s="39"/>
      <c r="O19" s="29"/>
      <c r="P19" s="40"/>
    </row>
    <row r="20" spans="2:16" s="1" customFormat="1" ht="15" x14ac:dyDescent="0.2">
      <c r="B20" s="34"/>
      <c r="C20" s="30"/>
      <c r="D20" s="30"/>
      <c r="E20" s="31"/>
      <c r="F20" s="22"/>
      <c r="G20" s="23"/>
      <c r="K20" s="37"/>
      <c r="L20" s="38"/>
      <c r="M20" s="38"/>
      <c r="N20" s="39"/>
      <c r="O20" s="29"/>
      <c r="P20" s="40"/>
    </row>
    <row r="21" spans="2:16" s="1" customFormat="1" ht="15" x14ac:dyDescent="0.2">
      <c r="B21" s="34"/>
      <c r="C21" s="30"/>
      <c r="D21" s="30"/>
      <c r="E21" s="31"/>
      <c r="F21" s="22"/>
      <c r="G21" s="23"/>
      <c r="K21" s="38"/>
      <c r="L21" s="38"/>
      <c r="M21" s="38"/>
      <c r="N21" s="39"/>
      <c r="O21" s="29"/>
      <c r="P21" s="40"/>
    </row>
    <row r="22" spans="2:16" s="1" customFormat="1" ht="15" x14ac:dyDescent="0.2">
      <c r="B22" s="34"/>
      <c r="C22" s="30"/>
      <c r="D22" s="30"/>
      <c r="E22" s="31"/>
      <c r="F22" s="22"/>
      <c r="G22" s="23"/>
      <c r="K22" s="37"/>
      <c r="L22" s="38"/>
      <c r="M22" s="38"/>
      <c r="N22" s="39"/>
      <c r="O22" s="29"/>
      <c r="P22" s="40"/>
    </row>
    <row r="23" spans="2:16" s="1" customFormat="1" ht="15" x14ac:dyDescent="0.2">
      <c r="B23" s="30"/>
      <c r="C23" s="30"/>
      <c r="D23" s="30"/>
      <c r="E23" s="31">
        <f t="shared" ref="E23:E41" si="1">D23-C23</f>
        <v>0</v>
      </c>
      <c r="F23" s="22"/>
      <c r="G23" s="23">
        <f t="shared" ref="G23:G41" si="2">ROUND(IF(E23=0,((F23)/9),((E23*(F23))/9)),2)</f>
        <v>0</v>
      </c>
    </row>
    <row r="24" spans="2:16" s="1" customFormat="1" ht="15" x14ac:dyDescent="0.2">
      <c r="B24" s="30"/>
      <c r="C24" s="30"/>
      <c r="D24" s="30"/>
      <c r="E24" s="31">
        <f t="shared" si="1"/>
        <v>0</v>
      </c>
      <c r="F24" s="22"/>
      <c r="G24" s="23">
        <f t="shared" si="2"/>
        <v>0</v>
      </c>
    </row>
    <row r="25" spans="2:16" s="1" customFormat="1" ht="15" x14ac:dyDescent="0.2">
      <c r="B25" s="30"/>
      <c r="C25" s="30"/>
      <c r="D25" s="30"/>
      <c r="E25" s="31">
        <f t="shared" si="1"/>
        <v>0</v>
      </c>
      <c r="F25" s="22"/>
      <c r="G25" s="23">
        <f t="shared" si="2"/>
        <v>0</v>
      </c>
    </row>
    <row r="26" spans="2:16" s="1" customFormat="1" ht="15" x14ac:dyDescent="0.2">
      <c r="B26" s="30"/>
      <c r="C26" s="30"/>
      <c r="D26" s="30"/>
      <c r="E26" s="31">
        <f t="shared" si="1"/>
        <v>0</v>
      </c>
      <c r="F26" s="22"/>
      <c r="G26" s="23">
        <f t="shared" si="2"/>
        <v>0</v>
      </c>
    </row>
    <row r="27" spans="2:16" s="1" customFormat="1" ht="15" x14ac:dyDescent="0.2">
      <c r="B27" s="30"/>
      <c r="C27" s="30"/>
      <c r="D27" s="30"/>
      <c r="E27" s="31">
        <f t="shared" si="1"/>
        <v>0</v>
      </c>
      <c r="F27" s="22"/>
      <c r="G27" s="23">
        <f t="shared" si="2"/>
        <v>0</v>
      </c>
    </row>
    <row r="28" spans="2:16" s="1" customFormat="1" ht="15" x14ac:dyDescent="0.2">
      <c r="B28" s="30"/>
      <c r="C28" s="30"/>
      <c r="D28" s="30"/>
      <c r="E28" s="31">
        <f t="shared" si="1"/>
        <v>0</v>
      </c>
      <c r="F28" s="22"/>
      <c r="G28" s="23">
        <f t="shared" si="2"/>
        <v>0</v>
      </c>
    </row>
    <row r="29" spans="2:16" s="1" customFormat="1" ht="15" x14ac:dyDescent="0.2">
      <c r="B29" s="30"/>
      <c r="C29" s="30"/>
      <c r="D29" s="30"/>
      <c r="E29" s="31">
        <f t="shared" si="1"/>
        <v>0</v>
      </c>
      <c r="F29" s="22"/>
      <c r="G29" s="23">
        <f t="shared" si="2"/>
        <v>0</v>
      </c>
    </row>
    <row r="30" spans="2:16" s="1" customFormat="1" ht="15" x14ac:dyDescent="0.2">
      <c r="B30" s="30"/>
      <c r="C30" s="30"/>
      <c r="D30" s="30"/>
      <c r="E30" s="31">
        <f t="shared" si="1"/>
        <v>0</v>
      </c>
      <c r="F30" s="22"/>
      <c r="G30" s="23">
        <f t="shared" si="2"/>
        <v>0</v>
      </c>
    </row>
    <row r="31" spans="2:16" s="1" customFormat="1" ht="15" x14ac:dyDescent="0.2">
      <c r="B31" s="30"/>
      <c r="C31" s="30"/>
      <c r="D31" s="30"/>
      <c r="E31" s="31">
        <f t="shared" si="1"/>
        <v>0</v>
      </c>
      <c r="F31" s="22"/>
      <c r="G31" s="23">
        <f t="shared" si="2"/>
        <v>0</v>
      </c>
    </row>
    <row r="32" spans="2:16" s="1" customFormat="1" ht="15" x14ac:dyDescent="0.2">
      <c r="B32" s="30"/>
      <c r="C32" s="30"/>
      <c r="D32" s="30"/>
      <c r="E32" s="31">
        <f t="shared" si="1"/>
        <v>0</v>
      </c>
      <c r="F32" s="22"/>
      <c r="G32" s="23">
        <f t="shared" si="2"/>
        <v>0</v>
      </c>
    </row>
    <row r="33" spans="2:7" s="1" customFormat="1" ht="15" x14ac:dyDescent="0.2">
      <c r="B33" s="30"/>
      <c r="C33" s="30"/>
      <c r="D33" s="30"/>
      <c r="E33" s="31">
        <f t="shared" si="1"/>
        <v>0</v>
      </c>
      <c r="F33" s="22"/>
      <c r="G33" s="23">
        <f t="shared" si="2"/>
        <v>0</v>
      </c>
    </row>
    <row r="34" spans="2:7" s="1" customFormat="1" ht="15" x14ac:dyDescent="0.2">
      <c r="B34" s="30"/>
      <c r="C34" s="30"/>
      <c r="D34" s="30"/>
      <c r="E34" s="31">
        <f t="shared" si="1"/>
        <v>0</v>
      </c>
      <c r="F34" s="22"/>
      <c r="G34" s="23">
        <f t="shared" si="2"/>
        <v>0</v>
      </c>
    </row>
    <row r="35" spans="2:7" s="1" customFormat="1" ht="15" x14ac:dyDescent="0.2">
      <c r="B35" s="30"/>
      <c r="C35" s="30"/>
      <c r="D35" s="30"/>
      <c r="E35" s="31">
        <f t="shared" si="1"/>
        <v>0</v>
      </c>
      <c r="F35" s="22"/>
      <c r="G35" s="23">
        <f t="shared" si="2"/>
        <v>0</v>
      </c>
    </row>
    <row r="36" spans="2:7" s="1" customFormat="1" ht="15" x14ac:dyDescent="0.2">
      <c r="B36" s="30"/>
      <c r="C36" s="30"/>
      <c r="D36" s="30"/>
      <c r="E36" s="31">
        <f t="shared" si="1"/>
        <v>0</v>
      </c>
      <c r="F36" s="22"/>
      <c r="G36" s="23">
        <f t="shared" si="2"/>
        <v>0</v>
      </c>
    </row>
    <row r="37" spans="2:7" s="1" customFormat="1" ht="15" x14ac:dyDescent="0.2">
      <c r="B37" s="30"/>
      <c r="C37" s="30"/>
      <c r="D37" s="30"/>
      <c r="E37" s="31">
        <f t="shared" si="1"/>
        <v>0</v>
      </c>
      <c r="F37" s="22"/>
      <c r="G37" s="23">
        <f t="shared" si="2"/>
        <v>0</v>
      </c>
    </row>
    <row r="38" spans="2:7" s="1" customFormat="1" ht="15" x14ac:dyDescent="0.2">
      <c r="B38" s="30"/>
      <c r="C38" s="30"/>
      <c r="D38" s="30"/>
      <c r="E38" s="31">
        <f t="shared" si="1"/>
        <v>0</v>
      </c>
      <c r="F38" s="22"/>
      <c r="G38" s="23">
        <f t="shared" si="2"/>
        <v>0</v>
      </c>
    </row>
    <row r="39" spans="2:7" s="1" customFormat="1" ht="15" x14ac:dyDescent="0.2">
      <c r="B39" s="30"/>
      <c r="C39" s="30"/>
      <c r="D39" s="30"/>
      <c r="E39" s="31">
        <f t="shared" si="1"/>
        <v>0</v>
      </c>
      <c r="F39" s="22"/>
      <c r="G39" s="23">
        <f t="shared" si="2"/>
        <v>0</v>
      </c>
    </row>
    <row r="40" spans="2:7" s="1" customFormat="1" ht="15" x14ac:dyDescent="0.2">
      <c r="B40" s="30"/>
      <c r="C40" s="30"/>
      <c r="D40" s="30"/>
      <c r="E40" s="31">
        <f t="shared" si="1"/>
        <v>0</v>
      </c>
      <c r="F40" s="22"/>
      <c r="G40" s="23">
        <f t="shared" si="2"/>
        <v>0</v>
      </c>
    </row>
    <row r="41" spans="2:7" s="1" customFormat="1" ht="15" x14ac:dyDescent="0.2">
      <c r="B41" s="30"/>
      <c r="C41" s="30"/>
      <c r="D41" s="30"/>
      <c r="E41" s="31">
        <f t="shared" si="1"/>
        <v>0</v>
      </c>
      <c r="F41" s="22"/>
      <c r="G41" s="23">
        <f t="shared" si="2"/>
        <v>0</v>
      </c>
    </row>
    <row r="42" spans="2:7" s="1" customFormat="1" ht="15" x14ac:dyDescent="0.2">
      <c r="B42" s="6"/>
      <c r="C42" s="24"/>
      <c r="D42" s="24"/>
      <c r="E42" s="25"/>
      <c r="F42" s="26" t="s">
        <v>1</v>
      </c>
      <c r="G42" s="27">
        <f>SUM(G14:G41)</f>
        <v>0</v>
      </c>
    </row>
    <row r="43" spans="2:7" s="1" customFormat="1" ht="15" x14ac:dyDescent="0.2">
      <c r="B43" s="6"/>
      <c r="C43" s="24"/>
      <c r="D43" s="24"/>
      <c r="E43" s="25"/>
      <c r="F43" s="28" t="s">
        <v>2</v>
      </c>
      <c r="G43" s="35">
        <f>ROUNDUP(G42,-1)</f>
        <v>0</v>
      </c>
    </row>
    <row r="44" spans="2:7" s="1" customFormat="1" ht="15" x14ac:dyDescent="0.2">
      <c r="B44" s="9"/>
      <c r="C44" s="9"/>
      <c r="D44" s="9"/>
      <c r="E44" s="9"/>
      <c r="F44" s="10"/>
      <c r="G44" s="8"/>
    </row>
    <row r="45" spans="2:7" s="1" customFormat="1" ht="15.75" x14ac:dyDescent="0.25">
      <c r="F45" s="11"/>
      <c r="G45" s="12"/>
    </row>
    <row r="46" spans="2:7" s="1" customFormat="1" ht="15.75" x14ac:dyDescent="0.25">
      <c r="F46" s="13"/>
      <c r="G46" s="13"/>
    </row>
    <row r="47" spans="2:7" s="1" customFormat="1" ht="15" x14ac:dyDescent="0.2"/>
    <row r="48" spans="2:7" s="1" customFormat="1" ht="15" x14ac:dyDescent="0.2"/>
    <row r="49" s="1" customFormat="1" ht="15" x14ac:dyDescent="0.2"/>
    <row r="50" s="1" customFormat="1" ht="15" x14ac:dyDescent="0.2"/>
    <row r="51" s="1" customFormat="1" ht="15" x14ac:dyDescent="0.2"/>
    <row r="52" s="1" customFormat="1" ht="15" x14ac:dyDescent="0.2"/>
    <row r="53" s="1" customFormat="1" ht="15" x14ac:dyDescent="0.2"/>
    <row r="54" s="1" customFormat="1" ht="15" x14ac:dyDescent="0.2"/>
    <row r="55" s="1" customFormat="1" ht="15" x14ac:dyDescent="0.2"/>
    <row r="56" s="1" customFormat="1" ht="15" x14ac:dyDescent="0.2"/>
    <row r="57" s="1" customFormat="1" ht="15" x14ac:dyDescent="0.2"/>
    <row r="58" s="1" customFormat="1" ht="15" x14ac:dyDescent="0.2"/>
    <row r="59" s="1" customFormat="1" ht="15" x14ac:dyDescent="0.2"/>
  </sheetData>
  <mergeCells count="3">
    <mergeCell ref="C9:D9"/>
    <mergeCell ref="C10:D10"/>
    <mergeCell ref="C12:G12"/>
  </mergeCells>
  <pageMargins left="0.5" right="0.1" top="0.5" bottom="0.5" header="0" footer="0"/>
  <pageSetup orientation="portrait" blackAndWhite="1" r:id="rId1"/>
  <headerFooter alignWithMargins="0">
    <oddHeader>&amp;L&amp;D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1.5"</vt:lpstr>
      <vt:lpstr>3"</vt:lpstr>
      <vt:lpstr>INCIDENTAL_MILLING</vt:lpstr>
      <vt:lpstr>'1.5"'!Print_Area</vt:lpstr>
      <vt:lpstr>'3"'!Print_Area</vt:lpstr>
      <vt:lpstr>INCIDENTAL_MILLING!Print_Area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Pccpramps</dc:title>
  <dc:subject>PORTLAND CEMENT, RAMPS</dc:subject>
  <dc:creator>R. C. Kluckman</dc:creator>
  <cp:lastModifiedBy>Marcus Lowery</cp:lastModifiedBy>
  <cp:lastPrinted>2019-01-24T21:14:49Z</cp:lastPrinted>
  <dcterms:created xsi:type="dcterms:W3CDTF">2006-07-27T20:51:55Z</dcterms:created>
  <dcterms:modified xsi:type="dcterms:W3CDTF">2025-06-02T21:50:06Z</dcterms:modified>
</cp:coreProperties>
</file>